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8" sheetId="1" r:id="rId1"/>
  </sheets>
  <externalReferences>
    <externalReference r:id="rId2"/>
  </externalReferences>
  <definedNames>
    <definedName name="Z_6E36EA37_049E_4FAE_B719_2847CD16F858_.wvu.Cols" localSheetId="0" hidden="1">'Елецкая 8'!#REF!,'Елецкая 8'!#REF!</definedName>
    <definedName name="Z_6E36EA37_049E_4FAE_B719_2847CD16F858_.wvu.Rows" localSheetId="0" hidden="1">'Елецкая 8'!$42:$45</definedName>
    <definedName name="Z_73C0D023_21BD_4441_8EFA_957546C15799_.wvu.Cols" localSheetId="0" hidden="1">'Елецкая 8'!#REF!,'Елецкая 8'!#REF!</definedName>
    <definedName name="Z_73C0D023_21BD_4441_8EFA_957546C15799_.wvu.Rows" localSheetId="0" hidden="1">'Елецкая 8'!$42:$45</definedName>
    <definedName name="_xlnm.Print_Area" localSheetId="0">'Елецкая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<sst xmlns="http://schemas.openxmlformats.org/spreadsheetml/2006/main" count="62" uniqueCount="53">
  <si>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</si>
  <si>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</si>
  <si>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</si>
  <si>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</si>
  <si>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</si>
  <si>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</si>
  <si>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</si>
  <si>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</si>
  <si>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</si>
  <si>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</si>
  <si>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</si>
  <si>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</si>
  <si>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</si>
  <si>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</si>
  <si>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</si>
  <si>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</si>
  <si>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</si>
  <si>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</si>
  <si>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</si>
  <si>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</si>
  <si>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</si>
  <si>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</si>
  <si>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</si>
  <si>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</si>
  <si>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</si>
  <si>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</si>
  <si>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</si>
  <si>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</si>
  <si>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</si>
  <si>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</si>
  <si>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</si>
  <si>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</si>
  <si>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</si>
  <si>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</si>
  <si>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</si>
  <si>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</si>
  <si>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</si>
  <si>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</si>
  <si>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8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</si>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</sst>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5">
          <cell r="W215">
            <v>24111.968999655808</v>
          </cell>
          <cell r="X215">
            <v>4828.2941874934077</v>
          </cell>
          <cell r="Y215">
            <v>1417.8053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Y215">
            <v>76974.133748172477</v>
          </cell>
          <cell r="BB215">
            <v>0</v>
          </cell>
          <cell r="BC215">
            <v>0</v>
          </cell>
          <cell r="CN215">
            <v>13125.267318273389</v>
          </cell>
          <cell r="CO215">
            <v>2690.1072671061229</v>
          </cell>
          <cell r="CP215">
            <v>4.12</v>
          </cell>
          <cell r="DB215">
            <v>0</v>
          </cell>
          <cell r="DG215">
            <v>11210.515979612217</v>
          </cell>
          <cell r="DU215">
            <v>101699.70218385389</v>
          </cell>
          <cell r="DV215">
            <v>21692.716595868998</v>
          </cell>
          <cell r="DW215">
            <v>30839.590499999998</v>
          </cell>
          <cell r="EK215">
            <v>0</v>
          </cell>
          <cell r="EQ215">
            <v>88632.387533864152</v>
          </cell>
          <cell r="FB215">
            <v>76947.826848044846</v>
          </cell>
          <cell r="FC215">
            <v>15736.318990133454</v>
          </cell>
          <cell r="FD215">
            <v>1513.3944000000001</v>
          </cell>
          <cell r="FL215">
            <v>0</v>
          </cell>
          <cell r="FS215">
            <v>57055.808023763326</v>
          </cell>
          <cell r="FX215">
            <v>15500.277877959332</v>
          </cell>
          <cell r="FY215">
            <v>3157.4830955658522</v>
          </cell>
          <cell r="FZ215">
            <v>0</v>
          </cell>
          <cell r="GG215">
            <v>10803.2484</v>
          </cell>
          <cell r="GL215">
            <v>10114.739668027138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2145683.2999999998</v>
      </c>
      <c r="F9" s="16">
        <f t="shared" ref="F9:G9" si="0">SUM(F10:F14)</f>
        <v>2041085.97</v>
      </c>
      <c r="G9" s="16">
        <f t="shared" si="0"/>
        <v>836895.4</v>
      </c>
    </row>
    <row r="10" spans="1:7" ht="13.2" customHeight="1" x14ac:dyDescent="0.3">
      <c r="A10" s="63" t="s">
        <v>9</v>
      </c>
      <c r="B10" s="64"/>
      <c r="C10" s="64"/>
      <c r="D10" s="65"/>
      <c r="E10" s="17">
        <v>946602.74</v>
      </c>
      <c r="F10" s="17">
        <v>887262.31</v>
      </c>
      <c r="G10" s="18">
        <v>318504.87</v>
      </c>
    </row>
    <row r="11" spans="1:7" ht="14.4" customHeight="1" x14ac:dyDescent="0.3">
      <c r="A11" s="63" t="s">
        <v>10</v>
      </c>
      <c r="B11" s="64"/>
      <c r="C11" s="64"/>
      <c r="D11" s="65"/>
      <c r="E11" s="17">
        <v>503091.6</v>
      </c>
      <c r="F11" s="17">
        <v>480541.93</v>
      </c>
      <c r="G11" s="18">
        <v>245815.28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122242.41</v>
      </c>
      <c r="F12" s="17">
        <v>112704.43</v>
      </c>
      <c r="G12" s="18">
        <v>56444.51</v>
      </c>
    </row>
    <row r="13" spans="1:7" ht="13.5" customHeight="1" x14ac:dyDescent="0.3">
      <c r="A13" s="63" t="s">
        <v>12</v>
      </c>
      <c r="B13" s="64"/>
      <c r="C13" s="64"/>
      <c r="D13" s="65"/>
      <c r="E13" s="17">
        <v>135606.82</v>
      </c>
      <c r="F13" s="17">
        <v>127741.61</v>
      </c>
      <c r="G13" s="18">
        <v>52408.57</v>
      </c>
    </row>
    <row r="14" spans="1:7" ht="14.4" customHeight="1" x14ac:dyDescent="0.3">
      <c r="A14" s="67" t="s">
        <v>13</v>
      </c>
      <c r="B14" s="67"/>
      <c r="C14" s="67"/>
      <c r="D14" s="67"/>
      <c r="E14" s="17">
        <v>438139.73</v>
      </c>
      <c r="F14" s="17">
        <v>432835.69</v>
      </c>
      <c r="G14" s="18">
        <v>163722.17000000001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789438.76</v>
      </c>
      <c r="F15" s="16">
        <f t="shared" ref="F15:G15" si="1">SUM(F16:F19)</f>
        <v>777776.74</v>
      </c>
      <c r="G15" s="16">
        <f t="shared" si="1"/>
        <v>193386.59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738263.14</v>
      </c>
      <c r="F16" s="17">
        <v>728293.45</v>
      </c>
      <c r="G16" s="18">
        <v>185817.66</v>
      </c>
    </row>
    <row r="17" spans="1:9" ht="15.6" x14ac:dyDescent="0.3">
      <c r="A17" s="67" t="s">
        <v>44</v>
      </c>
      <c r="B17" s="67"/>
      <c r="C17" s="67"/>
      <c r="D17" s="67"/>
      <c r="E17" s="17">
        <v>2501.2199999999998</v>
      </c>
      <c r="F17" s="17">
        <v>2395.2800000000002</v>
      </c>
      <c r="G17" s="18">
        <v>388.84</v>
      </c>
    </row>
    <row r="18" spans="1:9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46</v>
      </c>
      <c r="B19" s="67"/>
      <c r="C19" s="67"/>
      <c r="D19" s="67"/>
      <c r="E19" s="17">
        <v>48674.400000000001</v>
      </c>
      <c r="F19" s="17">
        <v>47088.01</v>
      </c>
      <c r="G19" s="18">
        <v>7180.09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-416562.44172025041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107332.20223532169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нар'!W215</f>
        <v>24111.968999655808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нар'!X215</f>
        <v>4828.2941874934077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нар'!Y215</f>
        <v>1417.8053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нар'!AA215+'[1]УК ВР декабрь нар'!AB215+'[1]УК ВР декабрь нар'!AC215+'[1]УК ВР декабрь нар'!AD215+'[1]УК ВР декабрь нар'!AE215+'[1]УК ВР декабрь нар'!AF215+'[1]УК ВР декабрь нар'!AG215+'[1]УК ВР декабрь нар'!AH215+'[1]УК ВР декабрь нар'!AJ215+'[1]УК ВР декабрь нар'!AL215+'[1]УК ВР декабрь нар'!AN215+'[1]УК ВР декабрь нар'!AO215+'[1]УК ВР декабрь нар'!AP215+'[1]УК ВР декабрь нар'!AQ215+'[1]УК ВР декабрь нар'!AR215+'[1]УК ВР декабрь нар'!AT215</f>
        <v>0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нар'!AY215</f>
        <v>76974.133748172477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SUM(F34:F38)+17286</f>
        <v>287180.40737857879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нар'!CN215+'[1]УК ВР декабрь нар'!DU215</f>
        <v>114824.96950212728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нар'!CO215+'[1]УК ВР декабрь нар'!DV215</f>
        <v>24382.823862975121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нар'!CP215+'[1]УК ВР декабрь нар'!DW215</f>
        <v>30843.710499999997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нар'!AI215+'[1]УК ВР декабрь нар'!AJ215+'[1]УК ВР декабрь нар'!AS215+'[1]УК ВР декабрь нар'!BC215+'[1]УК ВР декабрь нар'!DB215+'[1]УК ВР декабрь нар'!EK215+'[1]УК ВР декабрь нар'!AM215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нар'!DG215+'[1]УК ВР декабрь нар'!EQ215</f>
        <v>99842.903513476369</v>
      </c>
      <c r="I38" s="28"/>
    </row>
    <row r="39" spans="1:9" ht="32.4" customHeight="1" x14ac:dyDescent="0.3">
      <c r="A39" s="37" t="s">
        <v>35</v>
      </c>
      <c r="B39" s="51"/>
      <c r="C39" s="51"/>
      <c r="D39" s="51"/>
      <c r="E39" s="52"/>
      <c r="F39" s="26">
        <f>SUM(F40:F48)+80960.68</f>
        <v>271789.77730349393</v>
      </c>
      <c r="I39" s="28"/>
    </row>
    <row r="40" spans="1:9" ht="15.6" hidden="1" customHeight="1" x14ac:dyDescent="0.3">
      <c r="A40" s="44" t="s">
        <v>20</v>
      </c>
      <c r="B40" s="45"/>
      <c r="C40" s="45"/>
      <c r="D40" s="45"/>
      <c r="E40" s="46"/>
      <c r="F40" s="25">
        <f>'[1]УК ВР декабрь нар'!FB215+'[1]УК ВР декабрь нар'!FX215</f>
        <v>92448.104726004181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нар'!FC215+'[1]УК ВР декабрь нар'!FY215</f>
        <v>18893.802085699306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3"/>
      <c r="F46" s="25">
        <f>'[1]УК ВР декабрь нар'!FD215+'[1]УК ВР декабрь нар'!FZ215</f>
        <v>1513.3944000000001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нар'!GG215+'[1]УК ВР декабрь нар'!FL215+'[1]УК ВР декабрь нар'!BB215+'[1]УК ВР декабрь нар'!AK215</f>
        <v>10803.2484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нар'!FS215+'[1]УК ВР декабрь нар'!GL215</f>
        <v>67170.54769179046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1"/>
      <c r="I49" s="28"/>
    </row>
    <row r="50" spans="1:12" ht="15.6" customHeight="1" x14ac:dyDescent="0.3">
      <c r="A50" s="40" t="s">
        <v>47</v>
      </c>
      <c r="B50" s="41"/>
      <c r="C50" s="41"/>
      <c r="D50" s="41"/>
      <c r="E50" s="42"/>
      <c r="F50" s="26">
        <f>F25+F32+F39+F49</f>
        <v>666302.38691739435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146501.59000000003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79489.460000000006</v>
      </c>
      <c r="I52" s="28"/>
    </row>
    <row r="53" spans="1:12" ht="18" customHeight="1" x14ac:dyDescent="0.3">
      <c r="A53" s="43" t="s">
        <v>24</v>
      </c>
      <c r="B53" s="38"/>
      <c r="C53" s="38"/>
      <c r="D53" s="38"/>
      <c r="E53" s="38"/>
      <c r="F53" s="25">
        <v>67012.13</v>
      </c>
      <c r="I53" s="28"/>
    </row>
    <row r="54" spans="1:12" ht="15.6" hidden="1" x14ac:dyDescent="0.3">
      <c r="A54" s="44" t="s">
        <v>25</v>
      </c>
      <c r="B54" s="45"/>
      <c r="C54" s="45"/>
      <c r="D54" s="45"/>
      <c r="E54" s="46"/>
      <c r="F54" s="25">
        <v>0</v>
      </c>
      <c r="H54" s="28"/>
      <c r="I54" s="28"/>
    </row>
    <row r="55" spans="1:12" ht="15.6" x14ac:dyDescent="0.3">
      <c r="A55" s="34" t="s">
        <v>49</v>
      </c>
      <c r="B55" s="34"/>
      <c r="C55" s="34"/>
      <c r="D55" s="34"/>
      <c r="E55" s="34"/>
      <c r="F55" s="26">
        <f>F50+F51</f>
        <v>812803.97691739444</v>
      </c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738263.14</v>
      </c>
      <c r="H56" s="28"/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728293.45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-491103.27863764483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8</vt:lpstr>
      <vt:lpstr>'Елецкая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2018-04-04T06:17:12Z</cp:lastPrinted>
  <dcterms:created xsi:type="dcterms:W3CDTF">2013-05-24T09:13:10Z</dcterms:created>
  <dcterms:modified xsi:type="dcterms:W3CDTF">2019-03-01T07:49:54Z</dcterms:modified>
</cp:coreProperties>
</file>